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23" documentId="14_{4424B550-454B-424D-9062-250EA3B9E240}" xr6:coauthVersionLast="47" xr6:coauthVersionMax="47" xr10:uidLastSave="{243EBB5A-B59F-455D-9BAB-FE4B19C84177}"/>
  <workbookProtection workbookAlgorithmName="SHA-512" workbookHashValue="I+wdyM66f5/Fm4p1ivdeg0zQu32LAOeweW8xjEVQJTnuMO92SfViTZmo1yuulnHhWkmf6dFS+PBA8+LV0NbFHA==" workbookSaltValue="OD2GrwJuZftdq9RSQW4aUA==" workbookSpinCount="100000" lockStructure="1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Ejecucion!$A$1:$G$21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</definedNames>
  <calcPr calcId="191029"/>
  <pivotCaches>
    <pivotCache cacheId="0" r:id="rId8"/>
    <pivotCache cacheId="1" r:id="rId9"/>
    <pivotCache cacheId="2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K4" i="10" s="1"/>
  <c r="H7" i="10" s="1"/>
  <c r="D16" i="2"/>
  <c r="C16" i="2"/>
  <c r="B16" i="2"/>
  <c r="D9" i="2"/>
  <c r="C9" i="2"/>
  <c r="B9" i="2"/>
  <c r="D8" i="2"/>
  <c r="C8" i="2"/>
  <c r="B8" i="2"/>
  <c r="D7" i="2"/>
  <c r="C7" i="2"/>
  <c r="B7" i="2"/>
  <c r="B10" i="2" l="1"/>
  <c r="C10" i="2"/>
  <c r="D10" i="2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" i="3"/>
  <c r="B15" i="2"/>
  <c r="D15" i="2"/>
  <c r="D17" i="2"/>
  <c r="C15" i="2"/>
  <c r="B17" i="2"/>
  <c r="C17" i="2"/>
  <c r="D14" i="2" l="1"/>
  <c r="D6" i="2"/>
  <c r="C6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4" i="32"/>
  <c r="H45" i="32"/>
  <c r="G51" i="32"/>
  <c r="G49" i="32"/>
  <c r="G50" i="32"/>
  <c r="G47" i="32"/>
  <c r="G53" i="32"/>
  <c r="G46" i="32"/>
  <c r="G48" i="32"/>
  <c r="H47" i="32"/>
  <c r="G45" i="32"/>
  <c r="G43" i="32"/>
  <c r="G42" i="32"/>
  <c r="H51" i="32"/>
  <c r="H42" i="32"/>
  <c r="H52" i="32"/>
  <c r="G44" i="32"/>
  <c r="H43" i="32"/>
  <c r="H50" i="32"/>
  <c r="H53" i="32"/>
  <c r="H48" i="32"/>
  <c r="H46" i="32"/>
  <c r="G52" i="32"/>
  <c r="H49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D27" i="32"/>
  <c r="D28" i="32"/>
  <c r="D29" i="32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D13" i="32"/>
  <c r="D14" i="32"/>
  <c r="D15" i="32"/>
  <c r="P15" i="32" s="1"/>
  <c r="K72" i="11" s="1"/>
  <c r="P14" i="32" l="1"/>
  <c r="K71" i="11" s="1"/>
  <c r="P29" i="32"/>
  <c r="K82" i="11" s="1"/>
  <c r="P13" i="32"/>
  <c r="K70" i="11" s="1"/>
  <c r="P28" i="32"/>
  <c r="K81" i="11" s="1"/>
  <c r="P12" i="32"/>
  <c r="K69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1" i="11"/>
  <c r="I102" i="11"/>
  <c r="I103" i="11"/>
  <c r="H92" i="11" a="1"/>
  <c r="H92" i="11" s="1"/>
  <c r="H97" i="11"/>
  <c r="H98" i="11"/>
  <c r="H99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0" i="11"/>
  <c r="E81" i="11"/>
  <c r="E82" i="11"/>
  <c r="E83" i="11"/>
  <c r="E84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6" i="11"/>
  <c r="H101" i="11"/>
  <c r="E85" i="11"/>
  <c r="H100" i="11"/>
  <c r="I10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3" i="11" l="1"/>
  <c r="F96" i="11"/>
  <c r="F101" i="11"/>
  <c r="F102" i="11"/>
  <c r="F98" i="11"/>
  <c r="F97" i="11"/>
  <c r="F93" i="11"/>
  <c r="F92" i="11"/>
  <c r="F94" i="11"/>
  <c r="F95" i="11"/>
  <c r="F100" i="11"/>
  <c r="E92" i="11"/>
  <c r="E103" i="11"/>
  <c r="E94" i="11"/>
  <c r="E101" i="11"/>
  <c r="E100" i="11"/>
  <c r="E102" i="11"/>
  <c r="E93" i="11"/>
  <c r="E97" i="11"/>
  <c r="E95" i="11"/>
  <c r="E99" i="11"/>
  <c r="E96" i="11"/>
  <c r="F17" i="2" l="1"/>
  <c r="G17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8" i="2"/>
  <c r="C18" i="2"/>
  <c r="B18" i="2"/>
  <c r="E17" i="2"/>
  <c r="G16" i="2"/>
  <c r="F16" i="2"/>
  <c r="E16" i="2"/>
  <c r="G15" i="2"/>
  <c r="F15" i="2"/>
  <c r="E15" i="2"/>
  <c r="C14" i="2"/>
  <c r="B14" i="2"/>
  <c r="G9" i="2"/>
  <c r="F9" i="2"/>
  <c r="E9" i="2"/>
  <c r="G8" i="2"/>
  <c r="F8" i="2"/>
  <c r="E8" i="2"/>
  <c r="G7" i="2" l="1"/>
  <c r="G6" i="2" s="1"/>
  <c r="F7" i="2"/>
  <c r="F6" i="2" s="1"/>
  <c r="E7" i="2"/>
  <c r="B6" i="2"/>
  <c r="F14" i="2"/>
  <c r="G14" i="2"/>
  <c r="E18" i="2"/>
  <c r="G18" i="2"/>
  <c r="F18" i="2"/>
  <c r="E14" i="2"/>
  <c r="E6" i="2" l="1"/>
  <c r="E10" i="2"/>
  <c r="C20" i="2"/>
  <c r="D20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F10" i="2" l="1"/>
  <c r="E88" i="11"/>
  <c r="F88" i="11"/>
  <c r="G10" i="2"/>
  <c r="B20" i="2"/>
  <c r="F20" i="2" l="1"/>
  <c r="G20" i="2"/>
  <c r="E20" i="2"/>
</calcChain>
</file>

<file path=xl/sharedStrings.xml><?xml version="1.0" encoding="utf-8"?>
<sst xmlns="http://schemas.openxmlformats.org/spreadsheetml/2006/main" count="2108" uniqueCount="210">
  <si>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</si>
  <si>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</si>
  <si>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</si>
  <si>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</si>
  <si>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</si>
  <si>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</si>
  <si>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</si>
  <si>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</si>
  <si>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</si>
  <si>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</si>
  <si>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</si>
  <si>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</si>
  <si>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</si>
  <si>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</si>
  <si>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</si>
  <si>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</si>
  <si>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</si>
  <si>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</si>
  <si>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</si>
  <si>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</si>
  <si>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</si>
  <si>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</si>
  <si>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</si>
  <si>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</si>
  <si>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</si>
  <si>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</si>
  <si>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</si>
  <si>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</si>
  <si>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</si>
  <si>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</si>
  <si>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</si>
  <si>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</si>
  <si>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</si>
  <si>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</si>
  <si>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</si>
  <si>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</si>
  <si>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</si>
  <si>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</si>
  <si>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</si>
  <si>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</si>
  <si>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</si>
  <si>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</si>
  <si>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</si>
  <si>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</si>
  <si>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</si>
  <si>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</si>
  <si>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</si>
  <si>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</si>
  <si>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</si>
  <si>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</si>
  <si>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</si>
  <si>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</si>
  <si>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</si>
  <si>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</si>
  <si>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</si>
  <si>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</si>
  <si>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</si>
  <si>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</si>
  <si>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</si>
  <si>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</si>
  <si>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</si>
  <si>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</si>
  <si>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</si>
  <si>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</si>
  <si>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</si>
  <si>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</si>
  <si>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</si>
  <si>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</si>
  <si>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</si>
  <si>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</si>
  <si>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</si>
  <si>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</si>
  <si>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</si>
  <si>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</si>
  <si>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</si>
  <si>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</si>
  <si>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</si>
  <si>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</si>
  <si>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</si>
  <si>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</si>
  <si>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</si>
  <si>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</si>
  <si>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</si>
  <si>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</si>
  <si>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</si>
  <si>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</si>
  <si>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</si>
  <si>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</si>
  <si>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</si>
  <si>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</si>
  <si>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</si>
  <si>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</si>
  <si>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</si>
  <si>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</si>
  <si>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</si>
  <si>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</si>
  <si>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</si>
  <si>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</si>
  <si>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</si>
  <si>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</si>
  <si>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</si>
  <si>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</si>
  <si>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</si>
  <si>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</si>
  <si>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</si>
  <si>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</si>
  <si>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</si>
  <si>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</si>
  <si>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</si>
  <si>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</si>
  <si>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</si>
  <si>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</si>
  <si>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</si>
  <si>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</si>
  <si>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</si>
  <si>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</si>
  <si>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</si>
  <si>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</si>
  <si>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</si>
  <si>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</si>
  <si>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</si>
  <si>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</si>
  <si>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</si>
  <si>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</si>
  <si>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</si>
  <si>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</si>
  <si>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</si>
  <si>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</si>
  <si>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</si>
  <si>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</si>
  <si>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</si>
  <si>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</si>
  <si>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</si>
  <si>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</si>
  <si>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</si>
  <si>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</si>
  <si>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</si>
  <si>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</si>
  <si>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</si>
  <si>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</si>
  <si>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</si>
  <si>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</si>
  <si>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</si>
  <si>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</si>
  <si>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</si>
  <si>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</si>
  <si>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</si>
  <si>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</si>
  <si>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</si>
  <si>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</si>
  <si>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</si>
  <si>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</si>
  <si>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</si>
  <si>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</si>
  <si>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</si>
  <si>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</si>
  <si>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</si>
  <si>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</si>
  <si>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</si>
  <si>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</si>
  <si>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</si>
  <si>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</si>
  <si>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</si>
  <si>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</si>
  <si>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</si>
  <si>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</si>
  <si>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</si>
  <si>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</si>
  <si>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</si>
  <si>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</si>
  <si>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</si>
  <si>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</si>
  <si>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</si>
  <si>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</si>
  <si>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</si>
  <si>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</si>
  <si>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</si>
  <si>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</si>
  <si>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</si>
  <si>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</si>
  <si>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</si>
  <si>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</si>
  <si>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</si>
  <si>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</si>
  <si>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</si>
  <si>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</si>
  <si>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</si>
  <si>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</si>
  <si>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</si>
  <si>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</si>
  <si>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</si>
  <si>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</si>
  <si>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</si>
  <si>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</si>
  <si>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</si>
  <si>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</si>
  <si>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</si>
  <si>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</si>
  <si>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</si>
  <si>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</si>
  <si>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 xml:space="preserve">EJECUCIÓN PRESUPUESTAL </t>
  </si>
  <si>
    <t xml:space="preserve">2024 ( Millones) </t>
  </si>
  <si>
    <t>A0101</t>
  </si>
  <si>
    <t>TRANSFORMACIÓN PRODUCTIVA, INTERNACIONALIZACIÓN Y ACCIÓN CLÍMATICA / C. MARCO REGULATORIO PARA INVESTIGAR E INNOVAR</t>
  </si>
  <si>
    <t xml:space="preserve"> CONVERGENCIA REGIONAL / B. ENTIDADES PÚBLICAS TERRITORIALES Y NACIONALES FORTALECIDAS</t>
  </si>
  <si>
    <t>CONVERGENCIA REGIONAL / B. ENTIDADES PÚBLICAS TERRITORIALES Y NACIONALES FORTALECIDAS</t>
  </si>
  <si>
    <t xml:space="preserve">EJECUCIÓN PRESUPUESTAL  Junio 2026 ( Millones) </t>
  </si>
  <si>
    <t>Salario</t>
  </si>
  <si>
    <t>Subsidio Liquidaciones Leyes 550 de 1999 y 1116 de 2006</t>
  </si>
  <si>
    <t>Adquisición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</si>
</sst>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24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0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7" fontId="3" fillId="0" borderId="0" xfId="0" pivotButton="1" applyNumberFormat="1" applyFont="1"/>
    <xf numFmtId="167" fontId="3" fillId="0" borderId="0" xfId="0" applyNumberFormat="1" applyFont="1" applyAlignment="1">
      <alignment horizontal="left"/>
    </xf>
    <xf numFmtId="0" fontId="36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>
      <alignment horizontal="center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5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13927662034" createdVersion="6" refreshedVersion="8" minRefreshableVersion="3" recordCount="282" xr:uid="{00000000-000A-0000-FFFF-FFFF3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2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A0104" u="1"/>
        <s v="A0604" u="1"/>
        <s v="A0103" u="1"/>
        <s v="A0102" u="1"/>
        <s v="B1001" u="1"/>
        <s v="A0301" u="1"/>
        <s v="A0801" u="1"/>
        <s v="C359910" u="1"/>
        <s v="A0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13927777779" createdVersion="6" refreshedVersion="8" minRefreshableVersion="3" recordCount="282" xr:uid="{00000000-000A-0000-FFFF-FFFF3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4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C9" u="1"/>
        <s v="A06" u="1"/>
        <s v="A3" u="1"/>
        <s v="A0104" u="1"/>
        <s v="C11" u="1"/>
        <s v="A0604" u="1"/>
        <s v="C12" u="1"/>
        <s v="A0103" u="1"/>
        <s v="C2" u="1"/>
        <s v="A0102" u="1"/>
        <s v="A32" u="1"/>
        <s v="C8" u="1"/>
        <s v="A33" u="1"/>
        <s v="B1001" u="1"/>
        <s v="A2" u="1"/>
        <s v="A0301" u="1"/>
        <s v="A0801" u="1"/>
        <s v="C359910" u="1"/>
        <s v="A01" u="1"/>
        <s v="C3" u="1"/>
        <s v="A0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1392835648" createdVersion="6" refreshedVersion="8" minRefreshableVersion="3" recordCount="12" xr:uid="{00000000-000A-0000-FFFF-FFFF32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D12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3">
        <item x="6"/>
        <item x="0"/>
        <item m="1" x="16"/>
        <item m="1" x="15"/>
        <item m="1" x="13"/>
        <item x="1"/>
        <item m="1" x="21"/>
        <item m="1" x="18"/>
        <item m="1" x="7"/>
        <item x="2"/>
        <item m="1" x="14"/>
        <item m="1" x="8"/>
        <item m="1" x="19"/>
        <item m="1" x="17"/>
        <item m="1" x="9"/>
        <item m="1" x="10"/>
        <item m="1" x="20"/>
        <item m="1" x="11"/>
        <item m="1" x="12"/>
        <item x="3"/>
        <item x="4"/>
        <item x="5"/>
        <item t="default"/>
      </items>
    </pivotField>
  </pivotFields>
  <rowFields count="1">
    <field x="24"/>
  </rowFields>
  <rowItems count="8">
    <i>
      <x/>
    </i>
    <i>
      <x v="1"/>
    </i>
    <i>
      <x v="5"/>
    </i>
    <i>
      <x v="9"/>
    </i>
    <i>
      <x v="19"/>
    </i>
    <i>
      <x v="20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8" baseField="0" baseItem="0"/>
    <dataField name="Suma de ORDEN PAGO" fld="19" baseField="0" baseItem="0"/>
    <dataField name="Suma de PAGOS" fld="20" baseField="0" baseItem="0"/>
  </dataFields>
  <formats count="6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4" type="button" dataOnly="0" labelOnly="1" outline="0" axis="axisRow" fieldPosition="0"/>
    </format>
    <format dxfId="41">
      <pivotArea dataOnly="0" labelOnly="1" fieldPosition="0">
        <references count="1">
          <reference field="24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8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3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6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6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1000000}" sourceName="CM - A">
  <pivotTables>
    <pivotTable tabId="32" name="TablaDinámica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2000000}" sourceName="CM - A">
  <pivotTables>
    <pivotTable tabId="32" name="TablaDinámica4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3000000}" sourceName="CM - A">
  <pivotTables>
    <pivotTable tabId="32" name="TablaDinámica6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4000000}" sourceName="CM - A">
  <pivotTables>
    <pivotTable tabId="32" name="TablaDinámica8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5000000}" sourceName="CM - A">
  <pivotTables>
    <pivotTable tabId="32" name="TablaDinámica10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6000000}" sourceName="CM - A">
  <pivotTables>
    <pivotTable tabId="32" name="TablaDinámica1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1000000}" cache="SegmentaciónDeDatos_CM___A1" caption="CM - A" startItem="1" rowHeight="257175"/>
  <slicer name="CM - A" xr10:uid="{00000000-0014-0000-FFFF-FFFF02000000}" cache="SegmentaciónDeDatos_CM___A" caption="CM - A" startItem="1" rowHeight="257175"/>
  <slicer name="CM - A 2" xr10:uid="{00000000-0014-0000-FFFF-FFFF03000000}" cache="SegmentaciónDeDatos_CM___A2" caption="CM - A" rowHeight="257175"/>
  <slicer name="CM - A 3" xr10:uid="{00000000-0014-0000-FFFF-FFFF04000000}" cache="SegmentaciónDeDatos_CM___A3" caption="CM - A" rowHeight="257175"/>
  <slicer name="CM - A 4" xr10:uid="{00000000-0014-0000-FFFF-FFFF05000000}" cache="SegmentaciónDeDatos_CM___A4" caption="CM - A" startItem="1" rowHeight="257175"/>
  <slicer name="CM - A 5" xr10:uid="{00000000-0014-0000-FFFF-FFFF06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3" totalsRowShown="0" headerRowDxfId="38" headerRowBorderDxfId="37" tableBorderDxfId="36">
  <autoFilter ref="A1:Z283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8"/>
  <sheetViews>
    <sheetView tabSelected="1" view="pageBreakPreview" zoomScale="70" zoomScaleNormal="98" zoomScaleSheetLayoutView="70" workbookViewId="0">
      <selection activeCell="E10" sqref="E10"/>
    </sheetView>
  </sheetViews>
  <sheetFormatPr baseColWidth="10" defaultRowHeight="15"/>
  <cols>
    <col min="1" max="1" width="66.44140625" style="82" customWidth="1"/>
    <col min="2" max="4" width="19.5546875" style="96" customWidth="1"/>
    <col min="5" max="5" width="23.5546875" style="96" customWidth="1"/>
    <col min="6" max="6" width="19.6640625" style="82" customWidth="1"/>
    <col min="7" max="7" width="17.77734375" style="82" customWidth="1"/>
    <col min="8" max="16384" width="11.5546875" style="82"/>
  </cols>
  <sheetData>
    <row r="2" spans="1:13" ht="64.5" customHeight="1">
      <c r="A2" s="121" t="s">
        <v>206</v>
      </c>
      <c r="B2" s="121"/>
      <c r="C2" s="121"/>
      <c r="D2" s="121"/>
      <c r="E2" s="121"/>
      <c r="F2" s="121"/>
      <c r="G2" s="121"/>
      <c r="H2" s="81"/>
      <c r="I2" s="81"/>
      <c r="J2" s="81"/>
      <c r="K2" s="81"/>
      <c r="L2" s="81"/>
      <c r="M2" s="81"/>
    </row>
    <row r="3" spans="1:13" ht="24">
      <c r="A3" s="122" t="s">
        <v>124</v>
      </c>
      <c r="B3" s="122"/>
      <c r="C3" s="122"/>
      <c r="D3" s="122"/>
      <c r="E3" s="122"/>
      <c r="F3" s="122"/>
      <c r="G3" s="122"/>
    </row>
    <row r="4" spans="1:13" ht="43.5" customHeight="1">
      <c r="A4" s="83" t="s">
        <v>107</v>
      </c>
      <c r="B4" s="84" t="s">
        <v>110</v>
      </c>
      <c r="C4" s="84" t="s">
        <v>194</v>
      </c>
      <c r="D4" s="84" t="s">
        <v>195</v>
      </c>
      <c r="E4" s="84" t="s">
        <v>196</v>
      </c>
      <c r="F4" s="84" t="s">
        <v>197</v>
      </c>
      <c r="G4" s="85" t="s">
        <v>198</v>
      </c>
    </row>
    <row r="5" spans="1:13" ht="15.75">
      <c r="A5" s="86"/>
      <c r="B5" s="87">
        <v>-1</v>
      </c>
      <c r="C5" s="87">
        <v>-2</v>
      </c>
      <c r="D5" s="87">
        <v>-3</v>
      </c>
      <c r="E5" s="87" t="s">
        <v>114</v>
      </c>
      <c r="F5" s="84" t="s">
        <v>115</v>
      </c>
      <c r="G5" s="85" t="s">
        <v>116</v>
      </c>
    </row>
    <row r="6" spans="1:13" ht="36">
      <c r="A6" s="88" t="s">
        <v>117</v>
      </c>
      <c r="B6" s="99">
        <f t="shared" ref="B6:G6" si="0">+B7</f>
        <v>14792515</v>
      </c>
      <c r="C6" s="99">
        <f t="shared" si="0"/>
        <v>14792515</v>
      </c>
      <c r="D6" s="99">
        <f t="shared" si="0"/>
        <v>14792515</v>
      </c>
      <c r="E6" s="99">
        <f t="shared" si="0"/>
        <v>0</v>
      </c>
      <c r="F6" s="100">
        <f t="shared" si="0"/>
        <v>1</v>
      </c>
      <c r="G6" s="100">
        <f t="shared" si="0"/>
        <v>1</v>
      </c>
    </row>
    <row r="7" spans="1:13" ht="28.5">
      <c r="A7" s="89" t="s">
        <v>203</v>
      </c>
      <c r="B7" s="101">
        <f>GETPIVOTDATA("OBLIGACION",CRIS!A4,"CM - A","C35023")</f>
        <v>14792515</v>
      </c>
      <c r="C7" s="101">
        <f>GETPIVOTDATA("Suma de ORDEN PAGO",CRIS!A4,"CM - A","C35023")</f>
        <v>14792515</v>
      </c>
      <c r="D7" s="101">
        <f>GETPIVOTDATA("Suma de PAGOS",CRIS!A4,"CM - A","C35023")</f>
        <v>14792515</v>
      </c>
      <c r="E7" s="102">
        <f>+B7-C7</f>
        <v>0</v>
      </c>
      <c r="F7" s="103">
        <f>+C7/B7</f>
        <v>1</v>
      </c>
      <c r="G7" s="104">
        <f>+D7/B7</f>
        <v>1</v>
      </c>
    </row>
    <row r="8" spans="1:13" ht="28.5">
      <c r="A8" s="90" t="s">
        <v>204</v>
      </c>
      <c r="B8" s="101">
        <f>GETPIVOTDATA("OBLIGACION",CRIS!A4,"CM - A","C359911")</f>
        <v>4445758177.8100004</v>
      </c>
      <c r="C8" s="101">
        <f>GETPIVOTDATA("Suma de ORDEN PAGO",CRIS!A4,"CM - A","C359911")</f>
        <v>4445758177.8100004</v>
      </c>
      <c r="D8" s="101">
        <f>GETPIVOTDATA("Suma de PAGOS",CRIS!A4,"CM - A","C359911")</f>
        <v>4445758177.8100004</v>
      </c>
      <c r="E8" s="101">
        <f>+B8-C8</f>
        <v>0</v>
      </c>
      <c r="F8" s="103">
        <f>+C8/B8</f>
        <v>1</v>
      </c>
      <c r="G8" s="107">
        <f>+D8/B8</f>
        <v>1</v>
      </c>
    </row>
    <row r="9" spans="1:13" ht="29.25" thickBot="1">
      <c r="A9" s="90" t="s">
        <v>205</v>
      </c>
      <c r="B9" s="101">
        <f>GETPIVOTDATA("OBLIGACION",CRIS!A4,"CM - A","C359912")</f>
        <v>642355246.19000006</v>
      </c>
      <c r="C9" s="101">
        <f>GETPIVOTDATA("Suma de ORDEN PAGO",CRIS!A4,"CM - A","C359912")</f>
        <v>642355246.19000006</v>
      </c>
      <c r="D9" s="101">
        <f>GETPIVOTDATA("Suma de PAGOS",CRIS!A4,"CM - A","C359912")</f>
        <v>642355246.19000006</v>
      </c>
      <c r="E9" s="101">
        <f>+B9-C9</f>
        <v>0</v>
      </c>
      <c r="F9" s="103">
        <f>+C9/B9</f>
        <v>1</v>
      </c>
      <c r="G9" s="107">
        <f>+D9/B9</f>
        <v>1</v>
      </c>
    </row>
    <row r="10" spans="1:13" ht="37.5" customHeight="1" thickBot="1">
      <c r="A10" s="91" t="s">
        <v>118</v>
      </c>
      <c r="B10" s="99">
        <f>SUM(B7:B9)</f>
        <v>5102905939</v>
      </c>
      <c r="C10" s="99">
        <f>SUM(C7:C9)</f>
        <v>5102905939</v>
      </c>
      <c r="D10" s="99">
        <f>SUM(D7:D9)</f>
        <v>5102905939</v>
      </c>
      <c r="E10" s="99">
        <f>SUM(E7:E9)</f>
        <v>0</v>
      </c>
      <c r="F10" s="105">
        <f>+C10/B10</f>
        <v>1</v>
      </c>
      <c r="G10" s="106">
        <f>+D10/B10</f>
        <v>1</v>
      </c>
    </row>
    <row r="11" spans="1:13" ht="24">
      <c r="A11" s="123" t="s">
        <v>119</v>
      </c>
      <c r="B11" s="122"/>
      <c r="C11" s="122"/>
      <c r="D11" s="122"/>
      <c r="E11" s="122"/>
      <c r="F11" s="122"/>
      <c r="G11" s="122"/>
    </row>
    <row r="12" spans="1:13" ht="31.5">
      <c r="A12" s="83" t="s">
        <v>120</v>
      </c>
      <c r="B12" s="87" t="s">
        <v>108</v>
      </c>
      <c r="C12" s="87" t="s">
        <v>109</v>
      </c>
      <c r="D12" s="87" t="s">
        <v>110</v>
      </c>
      <c r="E12" s="87" t="s">
        <v>111</v>
      </c>
      <c r="F12" s="84" t="s">
        <v>112</v>
      </c>
      <c r="G12" s="85" t="s">
        <v>113</v>
      </c>
    </row>
    <row r="13" spans="1:13" ht="15.75">
      <c r="A13" s="83"/>
      <c r="B13" s="87">
        <v>-1</v>
      </c>
      <c r="C13" s="87">
        <v>-2</v>
      </c>
      <c r="D13" s="87">
        <v>-3</v>
      </c>
      <c r="E13" s="87" t="s">
        <v>114</v>
      </c>
      <c r="F13" s="84" t="s">
        <v>115</v>
      </c>
      <c r="G13" s="85" t="s">
        <v>116</v>
      </c>
    </row>
    <row r="14" spans="1:13" ht="24">
      <c r="A14" s="92" t="s">
        <v>121</v>
      </c>
      <c r="B14" s="108">
        <f>SUM(B15:B17)</f>
        <v>1795685732.99</v>
      </c>
      <c r="C14" s="108">
        <f>SUM(C15:C17)</f>
        <v>1795685732.99</v>
      </c>
      <c r="D14" s="108">
        <f>SUM(D15:D17)</f>
        <v>1795685732.99</v>
      </c>
      <c r="E14" s="108">
        <f>SUM(E15:E17)</f>
        <v>0</v>
      </c>
      <c r="F14" s="109">
        <f t="shared" ref="F14:F18" si="1">+C14/B14</f>
        <v>1</v>
      </c>
      <c r="G14" s="110">
        <f t="shared" ref="G14:G18" si="2">+D14/B14</f>
        <v>1</v>
      </c>
    </row>
    <row r="15" spans="1:13" ht="23.25">
      <c r="A15" s="93" t="s">
        <v>209</v>
      </c>
      <c r="B15" s="111">
        <f>GETPIVOTDATA("Suma de OBLIGACION",CRIS!A4,"CM - A","A02")</f>
        <v>1527273978.99</v>
      </c>
      <c r="C15" s="111">
        <f>GETPIVOTDATA("Suma de ORDEN PAGO",CRIS!A4,"CM - A","A02")</f>
        <v>1527273978.99</v>
      </c>
      <c r="D15" s="111">
        <f>GETPIVOTDATA("Suma de PAGOS",CRIS!A4,"CM - A","A02")</f>
        <v>1527273978.99</v>
      </c>
      <c r="E15" s="101">
        <f>+B15-C15</f>
        <v>0</v>
      </c>
      <c r="F15" s="103">
        <f t="shared" si="1"/>
        <v>1</v>
      </c>
      <c r="G15" s="107">
        <f t="shared" si="2"/>
        <v>1</v>
      </c>
    </row>
    <row r="16" spans="1:13" ht="23.25">
      <c r="A16" s="93" t="s">
        <v>207</v>
      </c>
      <c r="B16" s="111">
        <f>GETPIVOTDATA("Suma de OBLIGACION",CRIS!A4,"CM - A","A0101")</f>
        <v>1672714</v>
      </c>
      <c r="C16" s="111">
        <f>GETPIVOTDATA("Suma de ORDEN PAGO",CRIS!A4,"CM - A","A0101")</f>
        <v>1672714</v>
      </c>
      <c r="D16" s="111">
        <f>GETPIVOTDATA("Suma de PAGOS",CRIS!A4,"CM - A","A0101")</f>
        <v>1672714</v>
      </c>
      <c r="E16" s="101">
        <f>+B16-C16</f>
        <v>0</v>
      </c>
      <c r="F16" s="103">
        <f t="shared" si="1"/>
        <v>1</v>
      </c>
      <c r="G16" s="107">
        <f t="shared" si="2"/>
        <v>1</v>
      </c>
    </row>
    <row r="17" spans="1:7" ht="24" thickBot="1">
      <c r="A17" s="93" t="s">
        <v>208</v>
      </c>
      <c r="B17" s="111">
        <f>GETPIVOTDATA("Suma de OBLIGACION",CRIS!A4,"CM - A","A0303")</f>
        <v>266739040</v>
      </c>
      <c r="C17" s="111">
        <f>GETPIVOTDATA("Suma de ORDEN PAGO",CRIS!A4,"CM - A","A0303")</f>
        <v>266739040</v>
      </c>
      <c r="D17" s="111">
        <f>GETPIVOTDATA("Suma de PAGOS",CRIS!A4,"CM - A","A0303")</f>
        <v>266739040</v>
      </c>
      <c r="E17" s="101">
        <f>+B17-C17</f>
        <v>0</v>
      </c>
      <c r="F17" s="103">
        <f t="shared" si="1"/>
        <v>1</v>
      </c>
      <c r="G17" s="107">
        <f t="shared" si="2"/>
        <v>1</v>
      </c>
    </row>
    <row r="18" spans="1:7" ht="21" thickBot="1">
      <c r="A18" s="94" t="s">
        <v>122</v>
      </c>
      <c r="B18" s="112">
        <f>SUM(B15:B17)</f>
        <v>1795685732.99</v>
      </c>
      <c r="C18" s="112">
        <f>SUM(C15:C17)</f>
        <v>1795685732.99</v>
      </c>
      <c r="D18" s="112">
        <f>SUM(D15:D17)</f>
        <v>1795685732.99</v>
      </c>
      <c r="E18" s="112">
        <f>SUM(E15:E17)</f>
        <v>0</v>
      </c>
      <c r="F18" s="113">
        <f t="shared" si="1"/>
        <v>1</v>
      </c>
      <c r="G18" s="113">
        <f t="shared" si="2"/>
        <v>1</v>
      </c>
    </row>
    <row r="19" spans="1:7" ht="21" thickBot="1">
      <c r="A19" s="95"/>
      <c r="B19" s="114"/>
      <c r="C19" s="114"/>
      <c r="D19" s="114"/>
      <c r="E19" s="114"/>
      <c r="F19" s="115"/>
      <c r="G19" s="116"/>
    </row>
    <row r="20" spans="1:7" ht="21" thickBot="1">
      <c r="A20" s="94" t="s">
        <v>123</v>
      </c>
      <c r="B20" s="112">
        <f>+B18+B10</f>
        <v>6898591671.9899998</v>
      </c>
      <c r="C20" s="112">
        <f>+C18+C10</f>
        <v>6898591671.9899998</v>
      </c>
      <c r="D20" s="112">
        <f>+D18+D10</f>
        <v>6898591671.9899998</v>
      </c>
      <c r="E20" s="112">
        <f>+E18+E10</f>
        <v>0</v>
      </c>
      <c r="F20" s="113">
        <f>+C20/B20</f>
        <v>1</v>
      </c>
      <c r="G20" s="113">
        <f>+D20/B20</f>
        <v>1</v>
      </c>
    </row>
    <row r="21" spans="1:7">
      <c r="B21" s="117"/>
      <c r="C21" s="117"/>
      <c r="D21" s="117"/>
      <c r="E21" s="117"/>
      <c r="F21" s="118"/>
      <c r="G21" s="118"/>
    </row>
    <row r="27" spans="1:7">
      <c r="F27" s="97"/>
    </row>
    <row r="28" spans="1:7">
      <c r="F28" s="98"/>
    </row>
  </sheetData>
  <sheetProtection algorithmName="SHA-512" hashValue="YLQwJaLaXNMtwmLI/C9hKR3fVutC5Lykc+qwsoTlvSnDUCETChCIW3GEqm0+oUQ+Pl1lU38FQ7tIdlKM+ThVNQ==" saltValue="DLd57SYB6t0iH+0fQXa3ug==" spinCount="100000" sheet="1" objects="1" scenarios="1"/>
  <mergeCells count="3">
    <mergeCell ref="A2:G2"/>
    <mergeCell ref="A3:G3"/>
    <mergeCell ref="A11:G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K12"/>
  <sheetViews>
    <sheetView workbookViewId="0">
      <selection activeCell="H7" sqref="H7"/>
    </sheetView>
  </sheetViews>
  <sheetFormatPr baseColWidth="10" defaultRowHeight="15"/>
  <cols>
    <col min="1" max="1" width="13.6640625" customWidth="1"/>
    <col min="2" max="2" width="15.88671875" bestFit="1" customWidth="1"/>
    <col min="3" max="3" width="16.44140625" bestFit="1" customWidth="1"/>
    <col min="4" max="4" width="11.88671875" bestFit="1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4" spans="1:11">
      <c r="A4" s="119" t="s">
        <v>146</v>
      </c>
      <c r="B4" s="13" t="s">
        <v>142</v>
      </c>
      <c r="C4" s="13" t="s">
        <v>192</v>
      </c>
      <c r="D4" s="13" t="s">
        <v>193</v>
      </c>
      <c r="H4" s="124">
        <f ca="1">TODAY()</f>
        <v>46230</v>
      </c>
      <c r="I4" s="124"/>
      <c r="J4" s="124"/>
      <c r="K4" t="str">
        <f ca="1">TEXT(H4,"mmmm")</f>
        <v>julio</v>
      </c>
    </row>
    <row r="5" spans="1:11">
      <c r="A5" s="120"/>
      <c r="B5" s="13"/>
      <c r="C5" s="13"/>
      <c r="D5" s="13"/>
      <c r="H5" t="s">
        <v>200</v>
      </c>
    </row>
    <row r="6" spans="1:11">
      <c r="A6" s="120" t="s">
        <v>202</v>
      </c>
      <c r="B6" s="13">
        <v>1672714</v>
      </c>
      <c r="C6" s="13">
        <v>1672714</v>
      </c>
      <c r="D6" s="13">
        <v>1672714</v>
      </c>
      <c r="H6" t="s">
        <v>201</v>
      </c>
    </row>
    <row r="7" spans="1:11">
      <c r="A7" s="120" t="s">
        <v>131</v>
      </c>
      <c r="B7" s="13">
        <v>1527273978.99</v>
      </c>
      <c r="C7" s="13">
        <v>1527273978.99</v>
      </c>
      <c r="D7" s="13">
        <v>1527273978.99</v>
      </c>
      <c r="H7" t="str">
        <f ca="1">CONCATENATE(H5," ",K4," ",H6)</f>
        <v xml:space="preserve">EJECUCIÓN PRESUPUESTAL  julio 2024 ( Millones) </v>
      </c>
    </row>
    <row r="8" spans="1:11">
      <c r="A8" s="120" t="s">
        <v>199</v>
      </c>
      <c r="B8" s="13">
        <v>266739040</v>
      </c>
      <c r="C8" s="13">
        <v>266739040</v>
      </c>
      <c r="D8" s="13">
        <v>266739040</v>
      </c>
    </row>
    <row r="9" spans="1:11">
      <c r="A9" s="120" t="s">
        <v>125</v>
      </c>
      <c r="B9" s="13">
        <v>14792515</v>
      </c>
      <c r="C9" s="13">
        <v>14792515</v>
      </c>
      <c r="D9" s="13">
        <v>14792515</v>
      </c>
    </row>
    <row r="10" spans="1:11">
      <c r="A10" s="120" t="s">
        <v>126</v>
      </c>
      <c r="B10" s="13">
        <v>4445758177.8100004</v>
      </c>
      <c r="C10" s="13">
        <v>4445758177.8100004</v>
      </c>
      <c r="D10" s="13">
        <v>4445758177.8100004</v>
      </c>
    </row>
    <row r="11" spans="1:11">
      <c r="A11" s="120" t="s">
        <v>127</v>
      </c>
      <c r="B11" s="13">
        <v>642355246.19000006</v>
      </c>
      <c r="C11" s="13">
        <v>642355246.19000006</v>
      </c>
      <c r="D11" s="13">
        <v>642355246.19000006</v>
      </c>
    </row>
    <row r="12" spans="1:11">
      <c r="A12" s="120" t="s">
        <v>141</v>
      </c>
      <c r="B12" s="13">
        <v>6898591671.9899998</v>
      </c>
      <c r="C12" s="13">
        <v>6898591671.9899998</v>
      </c>
      <c r="D12" s="13">
        <v>6898591671.9899998</v>
      </c>
    </row>
  </sheetData>
  <mergeCells count="1">
    <mergeCell ref="H4:J4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Q4" sqref="Q4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12.5546875" customWidth="1"/>
  </cols>
  <sheetData>
    <row r="1" spans="1:28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186</v>
      </c>
      <c r="H1" s="22" t="s">
        <v>12</v>
      </c>
      <c r="I1" s="22" t="s">
        <v>13</v>
      </c>
      <c r="J1" s="22" t="s">
        <v>187</v>
      </c>
      <c r="K1" s="22" t="s">
        <v>15</v>
      </c>
      <c r="L1" s="22" t="s">
        <v>190</v>
      </c>
      <c r="M1" s="22" t="s">
        <v>191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188</v>
      </c>
      <c r="S1" s="22" t="s">
        <v>189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</row>
    <row r="2" spans="1:28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A0101</v>
      </c>
    </row>
    <row r="3" spans="1:28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</row>
    <row r="4" spans="1:28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A0303</v>
      </c>
    </row>
    <row r="5" spans="1:28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</row>
    <row r="6" spans="1:28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</row>
    <row r="7" spans="1:28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20">
        <v>642355246.19000006</v>
      </c>
      <c r="V7" s="19">
        <v>642355246.19000006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  <c r="AB7" t="s">
        <v>125</v>
      </c>
    </row>
    <row r="8" spans="1:28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20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  <c r="AB8" t="s">
        <v>126</v>
      </c>
    </row>
    <row r="9" spans="1:28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  <c r="AB9" t="s">
        <v>127</v>
      </c>
    </row>
    <row r="10" spans="1:28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8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8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8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8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8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8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138</v>
      </c>
      <c r="B23" s="17"/>
      <c r="C23" s="16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6"/>
      <c r="R23" s="19"/>
      <c r="S23" s="19"/>
      <c r="T23" s="19"/>
      <c r="U23" s="19"/>
      <c r="V23" s="19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138</v>
      </c>
      <c r="B24" s="17"/>
      <c r="C24" s="16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6"/>
      <c r="R24" s="19"/>
      <c r="S24" s="19"/>
      <c r="T24" s="19"/>
      <c r="U24" s="19"/>
      <c r="V24" s="19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139</v>
      </c>
      <c r="B25" s="17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139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139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140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140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143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143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144</v>
      </c>
      <c r="B115" s="23"/>
      <c r="C115" s="24"/>
      <c r="D115" s="25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6"/>
      <c r="S115" s="26"/>
      <c r="T115" s="26"/>
      <c r="U115" s="26"/>
      <c r="V115" s="26"/>
      <c r="W115" s="19"/>
      <c r="X115" s="19"/>
      <c r="Y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144</v>
      </c>
      <c r="B116" s="23"/>
      <c r="C116" s="24"/>
      <c r="D116" s="25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6"/>
      <c r="S116" s="26"/>
      <c r="T116" s="26"/>
      <c r="U116" s="26"/>
      <c r="V116" s="26"/>
      <c r="W116" s="19"/>
      <c r="X116" s="19"/>
      <c r="Y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20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20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150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19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150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19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20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20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151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19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151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19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20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20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>
      <c r="A184" s="16" t="s">
        <v>152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19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>
      <c r="A185" s="16" t="s">
        <v>152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19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20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20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 ht="22.5">
      <c r="A207" s="16" t="s">
        <v>153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19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 ht="22.5">
      <c r="A208" s="16" t="s">
        <v>153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19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20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20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>
      <c r="A230" s="16" t="s">
        <v>154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19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>
      <c r="A231" s="16" t="s">
        <v>154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19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20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20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155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19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155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19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20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20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 ht="22.5">
      <c r="A276" s="16" t="s">
        <v>156</v>
      </c>
      <c r="B276" s="17"/>
      <c r="C276" s="16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6"/>
      <c r="R276" s="19"/>
      <c r="S276" s="19"/>
      <c r="T276" s="19"/>
      <c r="U276" s="19"/>
      <c r="V276" s="19"/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 ht="22.5">
      <c r="A277" s="16" t="s">
        <v>156</v>
      </c>
      <c r="B277" s="17"/>
      <c r="C277" s="16"/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6"/>
      <c r="R277" s="19"/>
      <c r="S277" s="19"/>
      <c r="T277" s="19"/>
      <c r="U277" s="19"/>
      <c r="V277" s="19"/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>
      <c r="Z2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3" spans="1:26" ht="18.75" customHeight="1">
      <c r="Z2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5" t="s">
        <v>157</v>
      </c>
      <c r="B2" s="125"/>
      <c r="C2" s="125"/>
      <c r="D2" s="125"/>
      <c r="E2" s="125"/>
      <c r="F2" s="125"/>
      <c r="G2" s="125"/>
      <c r="H2" s="125"/>
      <c r="I2" s="125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K17" s="79" t="s">
        <v>141</v>
      </c>
    </row>
    <row r="21" spans="1:18">
      <c r="A21" s="125" t="s">
        <v>177</v>
      </c>
      <c r="B21" s="125"/>
      <c r="C21" s="125"/>
      <c r="D21" s="125"/>
      <c r="E21" s="125"/>
      <c r="F21" s="125"/>
      <c r="G21" s="125"/>
      <c r="H21" s="125"/>
      <c r="I21" s="125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K36" s="79" t="s">
        <v>141</v>
      </c>
    </row>
    <row r="39" spans="1:18">
      <c r="B39" s="126" t="s">
        <v>170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8" t="s">
        <v>120</v>
      </c>
      <c r="D59" s="129"/>
      <c r="E59" s="129"/>
      <c r="F59" s="129"/>
      <c r="G59" s="129"/>
      <c r="H59" s="129"/>
      <c r="I59" s="129"/>
      <c r="J59" s="129"/>
      <c r="K59" s="129"/>
      <c r="L59" s="129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8" t="s">
        <v>173</v>
      </c>
      <c r="D74" s="129"/>
      <c r="E74" s="129"/>
      <c r="F74" s="129"/>
      <c r="G74" s="129"/>
      <c r="H74" s="129"/>
      <c r="I74" s="129"/>
      <c r="J74" s="129"/>
      <c r="K74" s="129"/>
      <c r="L74" s="129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+Ejecucion!C10/Ejecucion!B10</f>
        <v>1</v>
      </c>
      <c r="F88" s="65">
        <f>+Ejecucion!D10/Ejecucion!B10</f>
        <v>1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7" t="s">
        <v>170</v>
      </c>
      <c r="D90" s="127"/>
      <c r="E90" s="127"/>
      <c r="F90" s="127"/>
      <c r="G90" s="127"/>
      <c r="H90" s="127"/>
      <c r="I90" s="127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2026-07-27T15:39:11Z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2026-07-27T14:54:55Z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2f3cb46b-a19c-4062-938e-df9facc41548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